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90" windowWidth="25440" windowHeight="13605"/>
  </bookViews>
  <sheets>
    <sheet name="Приложение №22" sheetId="2" r:id="rId1"/>
  </sheets>
  <definedNames>
    <definedName name="_xlnm.Print_Titles" localSheetId="0">'Приложение №22'!$15:$15</definedName>
  </definedNames>
  <calcPr calcId="125725" refMode="R1C1"/>
</workbook>
</file>

<file path=xl/calcChain.xml><?xml version="1.0" encoding="utf-8"?>
<calcChain xmlns="http://schemas.openxmlformats.org/spreadsheetml/2006/main">
  <c r="F48" i="2"/>
  <c r="F19" l="1"/>
  <c r="F49" s="1"/>
  <c r="F50" s="1"/>
</calcChain>
</file>

<file path=xl/sharedStrings.xml><?xml version="1.0" encoding="utf-8"?>
<sst xmlns="http://schemas.openxmlformats.org/spreadsheetml/2006/main" count="48" uniqueCount="47">
  <si>
    <t>Всего субвенций</t>
  </si>
  <si>
    <t>Итого субвенций из бюджета автономного округа</t>
  </si>
  <si>
    <t>Итого субвенций из федерального бюджета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</si>
  <si>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 (администрирование)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</si>
  <si>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</si>
  <si>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</si>
  <si>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</si>
  <si>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Субвенции на 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</si>
  <si>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</si>
  <si>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</si>
  <si>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</si>
  <si>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</si>
  <si>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выплатау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</si>
  <si>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</si>
  <si>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2014–2020 годы" (бюджет автономного округа)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</si>
  <si>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</si>
  <si>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</si>
  <si>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</si>
  <si>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реализацию дошкольными образовательными организациями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</si>
  <si>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</si>
  <si>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 отдельных государственных полномочий  в сфере трудовых отношений и 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 (бюжет автономного округа)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</si>
  <si>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</si>
  <si>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</si>
  <si>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</si>
  <si>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</si>
  <si>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(бюджет автономного округа)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</si>
  <si>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(бюджет автономного округа)</t>
  </si>
  <si>
    <t>Сумма на год</t>
  </si>
  <si>
    <t>Наименование</t>
  </si>
  <si>
    <t>№ п/п</t>
  </si>
  <si>
    <t>ТС</t>
  </si>
  <si>
    <t>(тыс.рублей)</t>
  </si>
  <si>
    <t>СУБВЕНЦИИ 
бюджету Белоярского района на 2015 год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</si>
  <si>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за счет средств Российской Федерации (далее - федеральный бюджет)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</si>
  <si>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 (федеральный бюджет)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</si>
  <si>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(федеральный бюджет)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</si>
  <si>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2014–2020 годы" (федеральный бюджет)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</si>
  <si>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(администрирование) (бюджет автономного округа)</t>
  </si>
  <si>
    <t xml:space="preserve">  к решению Думы  Белоярского района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</si>
  <si>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 государственной программы  "О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 - Югре в 2014-2020 годах" (бюджет автономного округа)</t>
  </si>
  <si>
    <t xml:space="preserve">                                                                         от 04 декабря 2014 года № 495 </t>
  </si>
  <si>
    <t xml:space="preserve">                                                                            ПРИЛОЖЕНИЕ №11</t>
  </si>
  <si>
    <t>Субвенции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за счет средств из бюджета Ханты-Мансийского автономного округа - Югры ( далее - бюджет автономного округа)</t>
  </si>
  <si>
    <t>_____________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</si>
  <si>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 О государственной политике в сфере обеспечения 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оборотаи потребления наркотических средств и психотропных веществ в Ханты-Мансийском автономном округе-Югре в 2014-2020 годах" (федеральный бюджет)</t>
  </si>
  <si>
    <t xml:space="preserve">                                                                               ПРИЛОЖЕНИЕ № 3 </t>
  </si>
  <si>
    <t xml:space="preserve">                                                                             от 10 сентября 2015 года № 583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</si>
</sst>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showGridLines="0" tabSelected="1" view="pageBreakPreview" topLeftCell="D1" zoomScaleNormal="100" zoomScaleSheetLayoutView="100" workbookViewId="0">
      <selection activeCell="E3" sqref="E3:F3"/>
    </sheetView>
  </sheetViews>
  <sheetFormatPr defaultColWidth="9.140625" defaultRowHeight="12.75"/>
  <cols>
    <col min="1" max="3" width="0" style="1" hidden="1" customWidth="1"/>
    <col min="4" max="4" width="8" style="1" customWidth="1"/>
    <col min="5" max="5" width="79.140625" style="1" customWidth="1"/>
    <col min="6" max="6" width="17.7109375" style="1" customWidth="1"/>
    <col min="7" max="7" width="0" style="1" hidden="1" customWidth="1"/>
    <col min="8" max="256" width="9.140625" style="1" customWidth="1"/>
    <col min="257" max="16384" width="9.140625" style="1"/>
  </cols>
  <sheetData>
    <row r="1" spans="1:7" ht="18.75">
      <c r="E1" s="36" t="s">
        <v>45</v>
      </c>
      <c r="F1" s="37"/>
    </row>
    <row r="2" spans="1:7" ht="18.75">
      <c r="E2" s="38" t="s">
        <v>38</v>
      </c>
      <c r="F2" s="38"/>
    </row>
    <row r="3" spans="1:7" ht="18.75">
      <c r="E3" s="39" t="s">
        <v>46</v>
      </c>
      <c r="F3" s="40"/>
    </row>
    <row r="4" spans="1:7" ht="18.75" customHeight="1">
      <c r="A4" s="29"/>
      <c r="B4" s="27"/>
      <c r="C4" s="27"/>
      <c r="D4" s="27"/>
      <c r="E4" s="29"/>
      <c r="F4" s="25"/>
      <c r="G4" s="2"/>
    </row>
    <row r="5" spans="1:7" ht="15.75" customHeight="1">
      <c r="A5" s="29"/>
      <c r="B5" s="27"/>
      <c r="C5" s="27"/>
      <c r="D5" s="27"/>
      <c r="E5" s="36" t="s">
        <v>41</v>
      </c>
      <c r="F5" s="37"/>
      <c r="G5" s="2"/>
    </row>
    <row r="6" spans="1:7" ht="18" customHeight="1">
      <c r="A6" s="29"/>
      <c r="B6" s="27"/>
      <c r="C6" s="27"/>
      <c r="D6" s="27"/>
      <c r="E6" s="38" t="s">
        <v>38</v>
      </c>
      <c r="F6" s="38"/>
      <c r="G6" s="2"/>
    </row>
    <row r="7" spans="1:7" ht="18.75" customHeight="1">
      <c r="A7" s="29"/>
      <c r="B7" s="27"/>
      <c r="C7" s="27"/>
      <c r="D7" s="27"/>
      <c r="E7" s="39" t="s">
        <v>40</v>
      </c>
      <c r="F7" s="40"/>
      <c r="G7" s="2"/>
    </row>
    <row r="8" spans="1:7" ht="409.6" hidden="1" customHeight="1">
      <c r="A8" s="29"/>
      <c r="B8" s="27"/>
      <c r="C8" s="27"/>
      <c r="D8" s="27"/>
      <c r="E8" s="29"/>
      <c r="F8" s="25"/>
      <c r="G8" s="2"/>
    </row>
    <row r="9" spans="1:7" ht="409.6" hidden="1" customHeight="1">
      <c r="A9" s="27"/>
      <c r="B9" s="27"/>
      <c r="C9" s="27"/>
      <c r="D9" s="27"/>
      <c r="E9" s="27"/>
      <c r="F9" s="25"/>
      <c r="G9" s="2"/>
    </row>
    <row r="10" spans="1:7" ht="18.75">
      <c r="A10" s="27"/>
      <c r="B10" s="27"/>
      <c r="C10" s="27"/>
      <c r="D10" s="27"/>
      <c r="E10" s="27"/>
      <c r="F10" s="25"/>
      <c r="G10" s="2"/>
    </row>
    <row r="11" spans="1:7" ht="48" customHeight="1">
      <c r="A11" s="27"/>
      <c r="B11" s="28"/>
      <c r="C11" s="28"/>
      <c r="D11" s="42" t="s">
        <v>32</v>
      </c>
      <c r="E11" s="42"/>
      <c r="F11" s="42"/>
      <c r="G11" s="2"/>
    </row>
    <row r="12" spans="1:7" ht="409.6" hidden="1" customHeight="1">
      <c r="A12" s="27"/>
      <c r="B12" s="26"/>
      <c r="C12" s="26"/>
      <c r="D12" s="26"/>
      <c r="E12" s="26"/>
      <c r="F12" s="25"/>
      <c r="G12" s="2"/>
    </row>
    <row r="13" spans="1:7" ht="16.5" customHeight="1">
      <c r="A13" s="24"/>
      <c r="B13" s="23"/>
      <c r="C13" s="23"/>
      <c r="D13" s="23"/>
      <c r="E13" s="23"/>
      <c r="F13" s="22" t="s">
        <v>31</v>
      </c>
      <c r="G13" s="2"/>
    </row>
    <row r="14" spans="1:7" ht="24" customHeight="1">
      <c r="A14" s="21"/>
      <c r="B14" s="20" t="s">
        <v>30</v>
      </c>
      <c r="C14" s="20"/>
      <c r="D14" s="20" t="s">
        <v>29</v>
      </c>
      <c r="E14" s="20" t="s">
        <v>28</v>
      </c>
      <c r="F14" s="19" t="s">
        <v>27</v>
      </c>
      <c r="G14" s="2"/>
    </row>
    <row r="15" spans="1:7" ht="15.75" customHeight="1">
      <c r="A15" s="18"/>
      <c r="B15" s="17"/>
      <c r="C15" s="17"/>
      <c r="D15" s="17">
        <v>1</v>
      </c>
      <c r="E15" s="17">
        <v>2</v>
      </c>
      <c r="F15" s="17">
        <v>3</v>
      </c>
      <c r="G15" s="16"/>
    </row>
    <row r="16" spans="1:7" ht="237.75" customHeight="1">
      <c r="A16" s="11"/>
      <c r="B16" s="15">
        <v>10201</v>
      </c>
      <c r="C16" s="14">
        <v>0</v>
      </c>
      <c r="D16" s="13">
        <v>1</v>
      </c>
      <c r="E16" s="30" t="s">
        <v>42</v>
      </c>
      <c r="F16" s="31">
        <v>2885</v>
      </c>
      <c r="G16" s="12"/>
    </row>
    <row r="17" spans="1:7" ht="141.75" customHeight="1">
      <c r="A17" s="11"/>
      <c r="B17" s="15">
        <v>10202</v>
      </c>
      <c r="C17" s="14">
        <v>0</v>
      </c>
      <c r="D17" s="13">
        <v>2</v>
      </c>
      <c r="E17" s="30" t="s">
        <v>39</v>
      </c>
      <c r="F17" s="31">
        <v>1855.4</v>
      </c>
      <c r="G17" s="12"/>
    </row>
    <row r="18" spans="1:7" ht="94.5" customHeight="1">
      <c r="A18" s="11"/>
      <c r="B18" s="15">
        <v>10203</v>
      </c>
      <c r="C18" s="14">
        <v>0</v>
      </c>
      <c r="D18" s="13">
        <v>3</v>
      </c>
      <c r="E18" s="30" t="s">
        <v>26</v>
      </c>
      <c r="F18" s="31">
        <v>6268.2</v>
      </c>
      <c r="G18" s="12"/>
    </row>
    <row r="19" spans="1:7" ht="220.5" customHeight="1">
      <c r="A19" s="11"/>
      <c r="B19" s="15">
        <v>10204</v>
      </c>
      <c r="C19" s="14">
        <v>0</v>
      </c>
      <c r="D19" s="13">
        <v>4</v>
      </c>
      <c r="E19" s="30" t="s">
        <v>25</v>
      </c>
      <c r="F19" s="31">
        <f>1559.5-78</f>
        <v>1481.5</v>
      </c>
      <c r="G19" s="12"/>
    </row>
    <row r="20" spans="1:7" ht="110.25" customHeight="1">
      <c r="A20" s="11"/>
      <c r="B20" s="15">
        <v>10205</v>
      </c>
      <c r="C20" s="14">
        <v>0</v>
      </c>
      <c r="D20" s="13">
        <v>5</v>
      </c>
      <c r="E20" s="30" t="s">
        <v>24</v>
      </c>
      <c r="F20" s="31">
        <v>398</v>
      </c>
      <c r="G20" s="12"/>
    </row>
    <row r="21" spans="1:7" ht="110.25" customHeight="1">
      <c r="A21" s="11"/>
      <c r="B21" s="15">
        <v>10206</v>
      </c>
      <c r="C21" s="14">
        <v>0</v>
      </c>
      <c r="D21" s="13">
        <v>6</v>
      </c>
      <c r="E21" s="30" t="s">
        <v>23</v>
      </c>
      <c r="F21" s="31">
        <v>32584</v>
      </c>
      <c r="G21" s="12"/>
    </row>
    <row r="22" spans="1:7" ht="112.5" customHeight="1">
      <c r="A22" s="11"/>
      <c r="B22" s="15">
        <v>10208</v>
      </c>
      <c r="C22" s="14">
        <v>0</v>
      </c>
      <c r="D22" s="13">
        <v>7</v>
      </c>
      <c r="E22" s="30" t="s">
        <v>22</v>
      </c>
      <c r="F22" s="31">
        <v>4107.8</v>
      </c>
      <c r="G22" s="12"/>
    </row>
    <row r="23" spans="1:7" ht="141.75" customHeight="1">
      <c r="A23" s="11"/>
      <c r="B23" s="15">
        <v>10209</v>
      </c>
      <c r="C23" s="14">
        <v>0</v>
      </c>
      <c r="D23" s="13">
        <v>8</v>
      </c>
      <c r="E23" s="30" t="s">
        <v>21</v>
      </c>
      <c r="F23" s="31">
        <v>210.3</v>
      </c>
      <c r="G23" s="12"/>
    </row>
    <row r="24" spans="1:7" ht="94.5" customHeight="1">
      <c r="A24" s="11"/>
      <c r="B24" s="15">
        <v>10210</v>
      </c>
      <c r="C24" s="14">
        <v>0</v>
      </c>
      <c r="D24" s="13">
        <v>9</v>
      </c>
      <c r="E24" s="30" t="s">
        <v>20</v>
      </c>
      <c r="F24" s="31">
        <v>1734.5</v>
      </c>
      <c r="G24" s="12"/>
    </row>
    <row r="25" spans="1:7" ht="94.5" customHeight="1">
      <c r="A25" s="11"/>
      <c r="B25" s="15">
        <v>10211</v>
      </c>
      <c r="C25" s="14">
        <v>0</v>
      </c>
      <c r="D25" s="13">
        <v>10</v>
      </c>
      <c r="E25" s="30" t="s">
        <v>19</v>
      </c>
      <c r="F25" s="31">
        <v>929.7</v>
      </c>
      <c r="G25" s="12"/>
    </row>
    <row r="26" spans="1:7" ht="85.5" customHeight="1">
      <c r="A26" s="11"/>
      <c r="B26" s="15">
        <v>10213</v>
      </c>
      <c r="C26" s="14">
        <v>0</v>
      </c>
      <c r="D26" s="13">
        <v>11</v>
      </c>
      <c r="E26" s="30" t="s">
        <v>18</v>
      </c>
      <c r="F26" s="31">
        <v>279547</v>
      </c>
      <c r="G26" s="12"/>
    </row>
    <row r="27" spans="1:7" ht="69" customHeight="1">
      <c r="A27" s="11"/>
      <c r="B27" s="15">
        <v>10214</v>
      </c>
      <c r="C27" s="14">
        <v>0</v>
      </c>
      <c r="D27" s="13">
        <v>12</v>
      </c>
      <c r="E27" s="30" t="s">
        <v>17</v>
      </c>
      <c r="F27" s="31">
        <v>607798</v>
      </c>
      <c r="G27" s="12"/>
    </row>
    <row r="28" spans="1:7" ht="110.25" customHeight="1">
      <c r="A28" s="11"/>
      <c r="B28" s="15">
        <v>10215</v>
      </c>
      <c r="C28" s="14">
        <v>0</v>
      </c>
      <c r="D28" s="13">
        <v>13</v>
      </c>
      <c r="E28" s="30" t="s">
        <v>16</v>
      </c>
      <c r="F28" s="31">
        <v>33917</v>
      </c>
      <c r="G28" s="12"/>
    </row>
    <row r="29" spans="1:7" ht="94.5" customHeight="1">
      <c r="A29" s="11"/>
      <c r="B29" s="15">
        <v>10216</v>
      </c>
      <c r="C29" s="14">
        <v>0</v>
      </c>
      <c r="D29" s="13">
        <v>14</v>
      </c>
      <c r="E29" s="30" t="s">
        <v>15</v>
      </c>
      <c r="F29" s="31">
        <v>1914</v>
      </c>
      <c r="G29" s="12"/>
    </row>
    <row r="30" spans="1:7" ht="63" customHeight="1">
      <c r="A30" s="11"/>
      <c r="B30" s="15">
        <v>10217</v>
      </c>
      <c r="C30" s="14">
        <v>0</v>
      </c>
      <c r="D30" s="13">
        <v>15</v>
      </c>
      <c r="E30" s="30" t="s">
        <v>14</v>
      </c>
      <c r="F30" s="31">
        <v>5359.8</v>
      </c>
      <c r="G30" s="12"/>
    </row>
    <row r="31" spans="1:7" ht="99" customHeight="1">
      <c r="A31" s="11"/>
      <c r="B31" s="15">
        <v>10218</v>
      </c>
      <c r="C31" s="14">
        <v>0</v>
      </c>
      <c r="D31" s="13">
        <v>16</v>
      </c>
      <c r="E31" s="30" t="s">
        <v>13</v>
      </c>
      <c r="F31" s="31">
        <v>167.3</v>
      </c>
      <c r="G31" s="12"/>
    </row>
    <row r="32" spans="1:7" ht="98.25" customHeight="1">
      <c r="A32" s="11"/>
      <c r="B32" s="15">
        <v>10219</v>
      </c>
      <c r="C32" s="14">
        <v>0</v>
      </c>
      <c r="D32" s="13">
        <v>17</v>
      </c>
      <c r="E32" s="30" t="s">
        <v>12</v>
      </c>
      <c r="F32" s="31">
        <v>18934</v>
      </c>
      <c r="G32" s="12"/>
    </row>
    <row r="33" spans="1:7" ht="101.25" customHeight="1">
      <c r="A33" s="11"/>
      <c r="B33" s="15">
        <v>10220</v>
      </c>
      <c r="C33" s="14">
        <v>0</v>
      </c>
      <c r="D33" s="13">
        <v>18</v>
      </c>
      <c r="E33" s="30" t="s">
        <v>11</v>
      </c>
      <c r="F33" s="31">
        <v>35522.300000000003</v>
      </c>
      <c r="G33" s="12"/>
    </row>
    <row r="34" spans="1:7" ht="94.5" customHeight="1">
      <c r="A34" s="11"/>
      <c r="B34" s="15">
        <v>10221</v>
      </c>
      <c r="C34" s="14">
        <v>0</v>
      </c>
      <c r="D34" s="13">
        <v>19</v>
      </c>
      <c r="E34" s="30" t="s">
        <v>10</v>
      </c>
      <c r="F34" s="31">
        <v>35624.800000000003</v>
      </c>
      <c r="G34" s="12"/>
    </row>
    <row r="35" spans="1:7" ht="96" customHeight="1">
      <c r="A35" s="11"/>
      <c r="B35" s="15">
        <v>10222</v>
      </c>
      <c r="C35" s="14">
        <v>0</v>
      </c>
      <c r="D35" s="13">
        <v>20</v>
      </c>
      <c r="E35" s="30" t="s">
        <v>9</v>
      </c>
      <c r="F35" s="31">
        <v>84.7</v>
      </c>
      <c r="G35" s="12"/>
    </row>
    <row r="36" spans="1:7" ht="63" customHeight="1">
      <c r="A36" s="11"/>
      <c r="B36" s="15">
        <v>10223</v>
      </c>
      <c r="C36" s="14">
        <v>0</v>
      </c>
      <c r="D36" s="13">
        <v>21</v>
      </c>
      <c r="E36" s="30" t="s">
        <v>8</v>
      </c>
      <c r="F36" s="31">
        <v>14513.7</v>
      </c>
      <c r="G36" s="12"/>
    </row>
    <row r="37" spans="1:7" ht="98.25" customHeight="1">
      <c r="A37" s="11"/>
      <c r="B37" s="15">
        <v>10224</v>
      </c>
      <c r="C37" s="14">
        <v>0</v>
      </c>
      <c r="D37" s="13">
        <v>22</v>
      </c>
      <c r="E37" s="30" t="s">
        <v>7</v>
      </c>
      <c r="F37" s="31">
        <v>47.5</v>
      </c>
      <c r="G37" s="12"/>
    </row>
    <row r="38" spans="1:7" ht="91.5" customHeight="1">
      <c r="A38" s="11"/>
      <c r="B38" s="15">
        <v>10226</v>
      </c>
      <c r="C38" s="14">
        <v>1</v>
      </c>
      <c r="D38" s="13">
        <v>23</v>
      </c>
      <c r="E38" s="30" t="s">
        <v>33</v>
      </c>
      <c r="F38" s="31">
        <v>1776.1</v>
      </c>
      <c r="G38" s="12"/>
    </row>
    <row r="39" spans="1:7" ht="220.5" customHeight="1">
      <c r="A39" s="11"/>
      <c r="B39" s="15">
        <v>10227</v>
      </c>
      <c r="C39" s="14">
        <v>1</v>
      </c>
      <c r="D39" s="13">
        <v>24</v>
      </c>
      <c r="E39" s="30" t="s">
        <v>34</v>
      </c>
      <c r="F39" s="31">
        <v>4002.6</v>
      </c>
      <c r="G39" s="12"/>
    </row>
    <row r="40" spans="1:7" ht="157.5" customHeight="1">
      <c r="A40" s="11"/>
      <c r="B40" s="15">
        <v>10228</v>
      </c>
      <c r="C40" s="14">
        <v>0</v>
      </c>
      <c r="D40" s="13">
        <v>25</v>
      </c>
      <c r="E40" s="30" t="s">
        <v>6</v>
      </c>
      <c r="F40" s="31">
        <v>30081.5</v>
      </c>
      <c r="G40" s="12"/>
    </row>
    <row r="41" spans="1:7" ht="158.25" customHeight="1">
      <c r="A41" s="11"/>
      <c r="B41" s="15">
        <v>10229</v>
      </c>
      <c r="C41" s="14">
        <v>0</v>
      </c>
      <c r="D41" s="13">
        <v>26</v>
      </c>
      <c r="E41" s="30" t="s">
        <v>5</v>
      </c>
      <c r="F41" s="31">
        <v>7.5</v>
      </c>
      <c r="G41" s="12"/>
    </row>
    <row r="42" spans="1:7" ht="127.5" customHeight="1">
      <c r="A42" s="11"/>
      <c r="B42" s="15">
        <v>10230</v>
      </c>
      <c r="C42" s="14">
        <v>1</v>
      </c>
      <c r="D42" s="13">
        <v>27</v>
      </c>
      <c r="E42" s="30" t="s">
        <v>35</v>
      </c>
      <c r="F42" s="31">
        <v>0</v>
      </c>
      <c r="G42" s="12"/>
    </row>
    <row r="43" spans="1:7" ht="78.75" customHeight="1">
      <c r="A43" s="11"/>
      <c r="B43" s="15">
        <v>10231</v>
      </c>
      <c r="C43" s="14">
        <v>1</v>
      </c>
      <c r="D43" s="13">
        <v>28</v>
      </c>
      <c r="E43" s="30" t="s">
        <v>36</v>
      </c>
      <c r="F43" s="31">
        <v>545</v>
      </c>
      <c r="G43" s="12"/>
    </row>
    <row r="44" spans="1:7" ht="126" customHeight="1">
      <c r="A44" s="11"/>
      <c r="B44" s="15">
        <v>10232</v>
      </c>
      <c r="C44" s="14">
        <v>0</v>
      </c>
      <c r="D44" s="13">
        <v>29</v>
      </c>
      <c r="E44" s="30" t="s">
        <v>4</v>
      </c>
      <c r="F44" s="31">
        <v>45740.1</v>
      </c>
      <c r="G44" s="12"/>
    </row>
    <row r="45" spans="1:7" ht="95.25" customHeight="1">
      <c r="A45" s="11"/>
      <c r="B45" s="15">
        <v>10234</v>
      </c>
      <c r="C45" s="14">
        <v>0</v>
      </c>
      <c r="D45" s="13">
        <v>30</v>
      </c>
      <c r="E45" s="30" t="s">
        <v>37</v>
      </c>
      <c r="F45" s="31">
        <v>1374</v>
      </c>
      <c r="G45" s="12"/>
    </row>
    <row r="46" spans="1:7" ht="409.6" hidden="1" customHeight="1">
      <c r="A46" s="11"/>
      <c r="B46" s="10"/>
      <c r="C46" s="10"/>
      <c r="D46" s="10"/>
      <c r="E46" s="9" t="s">
        <v>3</v>
      </c>
      <c r="F46" s="8">
        <v>1240180.3</v>
      </c>
      <c r="G46" s="7"/>
    </row>
    <row r="47" spans="1:7" ht="159" customHeight="1">
      <c r="A47" s="11"/>
      <c r="B47" s="10"/>
      <c r="C47" s="33"/>
      <c r="D47" s="34">
        <v>31</v>
      </c>
      <c r="E47" s="35" t="s">
        <v>44</v>
      </c>
      <c r="F47" s="8">
        <v>4.9000000000000004</v>
      </c>
      <c r="G47" s="7"/>
    </row>
    <row r="48" spans="1:7" ht="15.75" customHeight="1">
      <c r="A48" s="6"/>
      <c r="B48" s="6"/>
      <c r="C48" s="5"/>
      <c r="D48" s="5"/>
      <c r="E48" s="4" t="s">
        <v>2</v>
      </c>
      <c r="F48" s="32">
        <f>F38+F39+F43+F42+F47</f>
        <v>6328.5999999999995</v>
      </c>
      <c r="G48" s="2"/>
    </row>
    <row r="49" spans="1:7" ht="15.75" customHeight="1">
      <c r="A49" s="6"/>
      <c r="B49" s="6"/>
      <c r="C49" s="5"/>
      <c r="D49" s="5"/>
      <c r="E49" s="4" t="s">
        <v>1</v>
      </c>
      <c r="F49" s="32">
        <f>F16+F17+F18+F19+F20+F21+F22+F23+F24+F25+F26+F27+F28+F29+F30+F31+F32+F33+F34+F35+F36+F37+F40+F41+F44+F45</f>
        <v>1163087.6000000001</v>
      </c>
      <c r="G49" s="2"/>
    </row>
    <row r="50" spans="1:7" ht="15.75" customHeight="1">
      <c r="A50" s="6"/>
      <c r="B50" s="6"/>
      <c r="C50" s="5"/>
      <c r="D50" s="5"/>
      <c r="E50" s="4" t="s">
        <v>0</v>
      </c>
      <c r="F50" s="32">
        <f>F48+F49</f>
        <v>1169416.2000000002</v>
      </c>
      <c r="G50" s="2"/>
    </row>
    <row r="51" spans="1:7" ht="15.75" customHeight="1">
      <c r="A51" s="3"/>
      <c r="B51" s="3"/>
      <c r="C51" s="3"/>
      <c r="D51" s="3"/>
      <c r="E51" s="3"/>
      <c r="F51" s="3"/>
      <c r="G51" s="2"/>
    </row>
    <row r="52" spans="1:7" ht="15" customHeight="1">
      <c r="A52" s="3"/>
      <c r="B52" s="3"/>
      <c r="C52" s="3"/>
      <c r="D52" s="3"/>
      <c r="E52" s="3"/>
      <c r="F52" s="3"/>
      <c r="G52" s="2"/>
    </row>
    <row r="54" spans="1:7">
      <c r="D54" s="41" t="s">
        <v>43</v>
      </c>
      <c r="E54" s="41"/>
      <c r="F54" s="41"/>
    </row>
  </sheetData>
  <mergeCells count="8">
    <mergeCell ref="E1:F1"/>
    <mergeCell ref="E2:F2"/>
    <mergeCell ref="E3:F3"/>
    <mergeCell ref="D54:F54"/>
    <mergeCell ref="D11:F11"/>
    <mergeCell ref="E6:F6"/>
    <mergeCell ref="E5:F5"/>
    <mergeCell ref="E7:F7"/>
  </mergeCells>
  <pageMargins left="1.1811023622047245" right="0.59055118110236227" top="0.98425196850393704" bottom="0.78740157480314965" header="0.51181102362204722" footer="0.51181102362204722"/>
  <pageSetup paperSize="9" scale="7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2015-04-27T12:25:40Z</cp:lastPrinted>
  <dcterms:created xsi:type="dcterms:W3CDTF">2015-02-11T03:14:14Z</dcterms:created>
  <dcterms:modified xsi:type="dcterms:W3CDTF">2015-09-10T09:32:30Z</dcterms:modified>
</cp:coreProperties>
</file>